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9" i="1" l="1"/>
  <c r="AK9" i="1"/>
  <c r="AL3" i="1"/>
  <c r="AK3" i="1"/>
  <c r="Y20" i="1"/>
  <c r="X20" i="1"/>
  <c r="X19" i="1"/>
  <c r="Y19" i="1"/>
  <c r="Z19" i="1"/>
  <c r="AA19" i="1"/>
  <c r="AA18" i="1"/>
  <c r="Z18" i="1"/>
  <c r="Y18" i="1"/>
  <c r="X18" i="1"/>
  <c r="AE3" i="1"/>
  <c r="AM9" i="1"/>
  <c r="AM3" i="1"/>
  <c r="AG14" i="1"/>
  <c r="AG7" i="1"/>
  <c r="AG3" i="1"/>
  <c r="AF7" i="1"/>
  <c r="AE7" i="1"/>
  <c r="AF14" i="1"/>
  <c r="AE14" i="1"/>
  <c r="AF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<sst xmlns="http://schemas.openxmlformats.org/spreadsheetml/2006/main" count="155" uniqueCount="66">
  <si>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</si>
  <si>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</si>
  <si>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</si>
  <si>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</si>
  <si>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</si>
  <si>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</si>
  <si>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</si>
  <si>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</si>
  <si>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</si>
  <si>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</si>
  <si>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</si>
  <si>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</si>
  <si>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</si>
  <si>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47</t>
  </si>
  <si>
    <t>Physical environment near the surface of plowed and no-tilled soil</t>
  </si>
  <si>
    <t>Mielke L.N.; Doran J.W. and Richards K.A</t>
  </si>
  <si>
    <t>Soil Tillage Res</t>
  </si>
  <si>
    <t>355-366</t>
  </si>
  <si>
    <t>USA</t>
  </si>
  <si>
    <t>Lexington, Kentucky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</si>
  <si>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</si>
  <si>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</si>
  <si>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</si>
  <si>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</si>
  <si>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</si>
  <si>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plough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</si>
  <si>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</si>
  <si>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</si>
  <si>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</si>
  <si>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</si>
  <si>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</si>
  <si>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</si>
  <si>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</si>
  <si>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no</t>
  </si>
  <si>
    <t>None</t>
  </si>
  <si>
    <t>Seems OK</t>
  </si>
  <si>
    <t>Bibliographic checking: Abstract screening 2; 48</t>
  </si>
  <si>
    <t>Waseca, Minnesota</t>
  </si>
  <si>
    <t>Dfa</t>
  </si>
  <si>
    <t>Tillage</t>
  </si>
  <si>
    <t>No-till</t>
  </si>
  <si>
    <t>Plow</t>
  </si>
  <si>
    <t>Maury</t>
  </si>
  <si>
    <t>Nicollet</t>
  </si>
  <si>
    <t>OC (%)</t>
  </si>
  <si>
    <t>0-7.5</t>
  </si>
  <si>
    <t>7.5-15</t>
  </si>
  <si>
    <t>15-30</t>
  </si>
  <si>
    <t>-</t>
  </si>
  <si>
    <t>Bulk Density (Mg/m3)</t>
  </si>
  <si>
    <t>spring plow (20cm), disked twice prior to planting</t>
  </si>
  <si>
    <t>Autumn plow (20-25cm), spring cultivation with mulch harrow</t>
  </si>
  <si>
    <t>0-15</t>
  </si>
  <si>
    <t>mean</t>
  </si>
  <si>
    <t>SD</t>
  </si>
  <si>
    <t>n</t>
  </si>
  <si>
    <t>Depth correction</t>
  </si>
  <si>
    <t>Effect sizes (g/kg)</t>
  </si>
  <si>
    <t>NT</t>
  </si>
  <si>
    <t>CT</t>
  </si>
  <si>
    <t>/</t>
  </si>
  <si>
    <t>n/a</t>
  </si>
  <si>
    <t>NT-CT</t>
  </si>
  <si>
    <t>Effect sizes (Mg/ha)</t>
  </si>
  <si>
    <t>SOC (Mg/ha)</t>
  </si>
  <si>
    <t>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</si>
</sst>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Font="1" applyFill="1"/>
    <xf numFmtId="0" fontId="4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/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 applyFill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0"/>
  <sheetViews>
    <sheetView tabSelected="1" topLeftCell="P1" zoomScale="85" zoomScaleNormal="85" zoomScalePageLayoutView="85" workbookViewId="0">
      <selection activeCell="AL9" sqref="AL9"/>
    </sheetView>
  </sheetViews>
  <sheetFormatPr baseColWidth="10" defaultColWidth="8.83203125" defaultRowHeight="14" x14ac:dyDescent="0"/>
  <sheetData>
    <row r="1" spans="1:39" ht="1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11</v>
      </c>
      <c r="M1" s="3" t="s">
        <v>12</v>
      </c>
      <c r="N1" s="3" t="s">
        <v>21</v>
      </c>
      <c r="O1" s="3" t="s">
        <v>22</v>
      </c>
      <c r="P1" s="3" t="s">
        <v>23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W1" s="3" t="s">
        <v>31</v>
      </c>
      <c r="X1" s="13" t="s">
        <v>19</v>
      </c>
      <c r="Y1" s="13"/>
      <c r="Z1" s="13" t="s">
        <v>37</v>
      </c>
      <c r="AA1" s="13"/>
      <c r="AC1" s="16" t="s">
        <v>57</v>
      </c>
      <c r="AD1" s="16"/>
      <c r="AE1" s="16"/>
      <c r="AF1" s="16"/>
      <c r="AG1" s="16"/>
      <c r="AI1" s="16" t="s">
        <v>63</v>
      </c>
      <c r="AJ1" s="16"/>
      <c r="AK1" s="16"/>
      <c r="AL1" s="16"/>
      <c r="AM1" s="16"/>
    </row>
    <row r="2" spans="1:39" ht="15">
      <c r="A2" s="7" t="s">
        <v>13</v>
      </c>
      <c r="B2" s="8" t="s">
        <v>14</v>
      </c>
      <c r="C2" s="7" t="s">
        <v>15</v>
      </c>
      <c r="D2" s="7" t="s">
        <v>16</v>
      </c>
      <c r="E2" s="7">
        <v>1986</v>
      </c>
      <c r="F2" s="7">
        <v>7</v>
      </c>
      <c r="G2" s="7" t="s">
        <v>17</v>
      </c>
      <c r="H2" s="7"/>
      <c r="I2" s="7" t="s">
        <v>18</v>
      </c>
      <c r="J2" s="7" t="s">
        <v>19</v>
      </c>
      <c r="K2" s="9">
        <v>38.030999999999999</v>
      </c>
      <c r="L2" s="9">
        <v>-84.504000000000005</v>
      </c>
      <c r="M2" s="7" t="s">
        <v>20</v>
      </c>
      <c r="N2" s="7" t="s">
        <v>24</v>
      </c>
      <c r="O2" s="7">
        <v>2</v>
      </c>
      <c r="P2" s="7" t="s">
        <v>25</v>
      </c>
      <c r="Q2" s="7" t="s">
        <v>31</v>
      </c>
      <c r="R2" s="7" t="s">
        <v>32</v>
      </c>
      <c r="S2" s="7" t="s">
        <v>33</v>
      </c>
      <c r="T2" s="9" t="s">
        <v>34</v>
      </c>
      <c r="U2" s="7" t="s">
        <v>35</v>
      </c>
      <c r="W2" s="1" t="s">
        <v>44</v>
      </c>
      <c r="X2" s="15" t="s">
        <v>42</v>
      </c>
      <c r="Y2" s="15"/>
      <c r="Z2" s="15" t="s">
        <v>43</v>
      </c>
      <c r="AA2" s="15"/>
      <c r="AC2" s="13" t="s">
        <v>19</v>
      </c>
      <c r="AD2" s="13"/>
      <c r="AE2" s="16" t="s">
        <v>58</v>
      </c>
      <c r="AF2" s="16" t="s">
        <v>59</v>
      </c>
      <c r="AG2" s="10" t="s">
        <v>62</v>
      </c>
      <c r="AI2" s="13" t="s">
        <v>19</v>
      </c>
      <c r="AJ2" s="13"/>
      <c r="AK2" s="16" t="s">
        <v>58</v>
      </c>
      <c r="AL2" s="16" t="s">
        <v>59</v>
      </c>
      <c r="AM2" s="10" t="s">
        <v>62</v>
      </c>
    </row>
    <row r="3" spans="1:39" ht="15">
      <c r="A3" s="7" t="s">
        <v>36</v>
      </c>
      <c r="B3" s="8" t="s">
        <v>14</v>
      </c>
      <c r="C3" s="7" t="s">
        <v>15</v>
      </c>
      <c r="D3" s="7" t="s">
        <v>16</v>
      </c>
      <c r="E3" s="7">
        <v>1986</v>
      </c>
      <c r="F3" s="7">
        <v>7</v>
      </c>
      <c r="G3" s="7" t="s">
        <v>17</v>
      </c>
      <c r="H3" s="7"/>
      <c r="I3" s="7" t="s">
        <v>18</v>
      </c>
      <c r="J3" s="7" t="s">
        <v>37</v>
      </c>
      <c r="K3" s="7">
        <v>44</v>
      </c>
      <c r="L3" s="7">
        <v>-93.3</v>
      </c>
      <c r="M3" s="7" t="s">
        <v>38</v>
      </c>
      <c r="N3" s="1" t="s">
        <v>24</v>
      </c>
      <c r="O3" s="1">
        <v>2</v>
      </c>
      <c r="P3" s="1" t="s">
        <v>25</v>
      </c>
      <c r="Q3" s="1" t="s">
        <v>31</v>
      </c>
      <c r="R3" s="1" t="s">
        <v>32</v>
      </c>
      <c r="S3" s="1" t="s">
        <v>33</v>
      </c>
      <c r="T3" s="2" t="s">
        <v>34</v>
      </c>
      <c r="U3" s="1" t="s">
        <v>35</v>
      </c>
      <c r="W3" s="1" t="s">
        <v>39</v>
      </c>
      <c r="X3" t="s">
        <v>40</v>
      </c>
      <c r="Y3" t="s">
        <v>41</v>
      </c>
      <c r="Z3" t="s">
        <v>40</v>
      </c>
      <c r="AA3" t="s">
        <v>41</v>
      </c>
      <c r="AC3" s="16" t="s">
        <v>52</v>
      </c>
      <c r="AD3" s="16" t="s">
        <v>53</v>
      </c>
      <c r="AE3" s="16">
        <f>AVERAGE(X4:X5)*10</f>
        <v>22.05</v>
      </c>
      <c r="AF3" s="16">
        <f>AVERAGE(Y4:Y5)*10</f>
        <v>15.950000000000003</v>
      </c>
      <c r="AG3" s="10">
        <f>AE3-AF3</f>
        <v>6.0999999999999979</v>
      </c>
      <c r="AI3" s="16" t="s">
        <v>65</v>
      </c>
      <c r="AJ3" s="16" t="s">
        <v>53</v>
      </c>
      <c r="AK3" s="16">
        <f>SUM(X18:X20)</f>
        <v>62.033999999999992</v>
      </c>
      <c r="AL3" s="16">
        <f>SUM(Y18:Y20)</f>
        <v>53.343000000000004</v>
      </c>
      <c r="AM3" s="10">
        <f>AK3-AL3</f>
        <v>8.6909999999999883</v>
      </c>
    </row>
    <row r="4" spans="1:39" ht="15">
      <c r="W4" s="1" t="s">
        <v>45</v>
      </c>
      <c r="X4">
        <v>2.82</v>
      </c>
      <c r="Y4">
        <v>1.61</v>
      </c>
      <c r="Z4">
        <v>3.81</v>
      </c>
      <c r="AA4">
        <v>3.2</v>
      </c>
      <c r="AC4" s="16"/>
      <c r="AD4" s="16" t="s">
        <v>54</v>
      </c>
      <c r="AE4" s="16" t="s">
        <v>60</v>
      </c>
      <c r="AF4" s="16" t="s">
        <v>60</v>
      </c>
      <c r="AG4" s="11" t="s">
        <v>61</v>
      </c>
      <c r="AI4" s="16"/>
      <c r="AJ4" s="16" t="s">
        <v>54</v>
      </c>
      <c r="AK4" s="16" t="s">
        <v>60</v>
      </c>
      <c r="AL4" s="16" t="s">
        <v>60</v>
      </c>
      <c r="AM4" s="11" t="s">
        <v>61</v>
      </c>
    </row>
    <row r="5" spans="1:39" ht="15">
      <c r="A5" s="14" t="s">
        <v>19</v>
      </c>
      <c r="B5" s="14"/>
      <c r="C5" t="s">
        <v>50</v>
      </c>
      <c r="W5" s="1" t="s">
        <v>46</v>
      </c>
      <c r="X5">
        <v>1.59</v>
      </c>
      <c r="Y5">
        <v>1.58</v>
      </c>
      <c r="Z5">
        <v>3.34</v>
      </c>
      <c r="AA5">
        <v>3.48</v>
      </c>
      <c r="AC5" s="16"/>
      <c r="AD5" s="16" t="s">
        <v>55</v>
      </c>
      <c r="AE5" s="16">
        <v>4</v>
      </c>
      <c r="AF5" s="16">
        <v>4</v>
      </c>
      <c r="AG5" s="10">
        <v>8</v>
      </c>
      <c r="AI5" s="16"/>
      <c r="AJ5" s="16" t="s">
        <v>55</v>
      </c>
      <c r="AK5" s="16">
        <v>4</v>
      </c>
      <c r="AL5" s="16">
        <v>4</v>
      </c>
      <c r="AM5" s="10">
        <v>8</v>
      </c>
    </row>
    <row r="6" spans="1:39" ht="15">
      <c r="W6" s="1" t="s">
        <v>47</v>
      </c>
      <c r="X6">
        <v>0.89</v>
      </c>
      <c r="Y6">
        <v>1.08</v>
      </c>
      <c r="Z6" t="s">
        <v>48</v>
      </c>
      <c r="AA6" t="s">
        <v>48</v>
      </c>
      <c r="AC6" s="16"/>
      <c r="AD6" s="16" t="s">
        <v>56</v>
      </c>
      <c r="AE6" s="16">
        <v>1</v>
      </c>
      <c r="AF6" s="16">
        <v>1</v>
      </c>
      <c r="AG6" s="10">
        <v>1</v>
      </c>
      <c r="AI6" s="16"/>
      <c r="AJ6" s="16" t="s">
        <v>56</v>
      </c>
      <c r="AK6" s="16">
        <v>1</v>
      </c>
      <c r="AL6" s="16">
        <v>1</v>
      </c>
      <c r="AM6" s="10">
        <v>1</v>
      </c>
    </row>
    <row r="7" spans="1:39" ht="15">
      <c r="A7" s="7" t="s">
        <v>37</v>
      </c>
      <c r="C7" t="s">
        <v>51</v>
      </c>
      <c r="AC7" s="16" t="s">
        <v>47</v>
      </c>
      <c r="AD7" s="16" t="s">
        <v>53</v>
      </c>
      <c r="AE7" s="16">
        <f>X6*10</f>
        <v>8.9</v>
      </c>
      <c r="AF7" s="16">
        <f>Y6*10</f>
        <v>10.8</v>
      </c>
      <c r="AG7" s="10">
        <f>AE7-AF7</f>
        <v>-1.9000000000000004</v>
      </c>
      <c r="AI7" s="16"/>
      <c r="AJ7" s="16"/>
      <c r="AK7" s="16"/>
      <c r="AL7" s="16"/>
      <c r="AM7" s="16"/>
    </row>
    <row r="8" spans="1:39" ht="15">
      <c r="X8" s="14" t="s">
        <v>19</v>
      </c>
      <c r="Y8" s="14"/>
      <c r="Z8" s="14" t="s">
        <v>37</v>
      </c>
      <c r="AA8" s="14"/>
      <c r="AC8" s="16"/>
      <c r="AD8" s="16" t="s">
        <v>54</v>
      </c>
      <c r="AE8" s="16" t="s">
        <v>60</v>
      </c>
      <c r="AF8" s="16" t="s">
        <v>60</v>
      </c>
      <c r="AG8" s="11" t="s">
        <v>61</v>
      </c>
      <c r="AI8" s="12" t="s">
        <v>37</v>
      </c>
      <c r="AJ8" s="12"/>
      <c r="AK8" s="16" t="s">
        <v>58</v>
      </c>
      <c r="AL8" s="16" t="s">
        <v>59</v>
      </c>
      <c r="AM8" s="10" t="s">
        <v>62</v>
      </c>
    </row>
    <row r="9" spans="1:39" ht="15">
      <c r="W9" s="1" t="s">
        <v>49</v>
      </c>
      <c r="X9" s="15" t="s">
        <v>42</v>
      </c>
      <c r="Y9" s="15"/>
      <c r="Z9" s="15" t="s">
        <v>43</v>
      </c>
      <c r="AA9" s="15"/>
      <c r="AC9" s="16"/>
      <c r="AD9" s="16" t="s">
        <v>55</v>
      </c>
      <c r="AE9" s="16">
        <v>4</v>
      </c>
      <c r="AF9" s="16">
        <v>4</v>
      </c>
      <c r="AG9" s="10">
        <v>8</v>
      </c>
      <c r="AI9" s="16" t="s">
        <v>52</v>
      </c>
      <c r="AJ9" s="16" t="s">
        <v>53</v>
      </c>
      <c r="AK9" s="16">
        <f>SUM(Z18:Z19)</f>
        <v>67.207499999999996</v>
      </c>
      <c r="AL9" s="16">
        <f>SUM(AA18:AA19)</f>
        <v>60.704999999999998</v>
      </c>
      <c r="AM9" s="10">
        <f>AK9-AL9</f>
        <v>6.5024999999999977</v>
      </c>
    </row>
    <row r="10" spans="1:39" ht="15">
      <c r="W10" s="1" t="s">
        <v>39</v>
      </c>
      <c r="X10" t="s">
        <v>40</v>
      </c>
      <c r="Y10" t="s">
        <v>41</v>
      </c>
      <c r="Z10" t="s">
        <v>40</v>
      </c>
      <c r="AA10" t="s">
        <v>41</v>
      </c>
      <c r="AC10" s="16"/>
      <c r="AD10" s="16" t="s">
        <v>56</v>
      </c>
      <c r="AE10" s="16">
        <v>1</v>
      </c>
      <c r="AF10" s="16">
        <v>1</v>
      </c>
      <c r="AG10" s="10">
        <v>1</v>
      </c>
      <c r="AI10" s="16"/>
      <c r="AJ10" s="16" t="s">
        <v>54</v>
      </c>
      <c r="AK10" s="16" t="s">
        <v>60</v>
      </c>
      <c r="AL10" s="16" t="s">
        <v>60</v>
      </c>
      <c r="AM10" s="11" t="s">
        <v>61</v>
      </c>
    </row>
    <row r="11" spans="1:39" ht="15">
      <c r="W11" s="1" t="s">
        <v>45</v>
      </c>
      <c r="X11">
        <v>1.26</v>
      </c>
      <c r="Y11">
        <v>1.26</v>
      </c>
      <c r="Z11">
        <v>1.3</v>
      </c>
      <c r="AA11">
        <v>1.17</v>
      </c>
      <c r="AC11" s="16"/>
      <c r="AD11" s="16"/>
      <c r="AE11" s="16"/>
      <c r="AF11" s="16"/>
      <c r="AG11" s="17"/>
      <c r="AI11" s="16"/>
      <c r="AJ11" s="16" t="s">
        <v>55</v>
      </c>
      <c r="AK11" s="16">
        <v>4</v>
      </c>
      <c r="AL11" s="16">
        <v>4</v>
      </c>
      <c r="AM11" s="10">
        <v>8</v>
      </c>
    </row>
    <row r="12" spans="1:39" ht="15">
      <c r="W12" s="1" t="s">
        <v>46</v>
      </c>
      <c r="X12">
        <v>1.4</v>
      </c>
      <c r="Y12">
        <v>1.29</v>
      </c>
      <c r="Z12">
        <v>1.2</v>
      </c>
      <c r="AA12">
        <v>1.25</v>
      </c>
      <c r="AC12" s="16"/>
      <c r="AD12" s="16"/>
      <c r="AE12" s="16"/>
      <c r="AF12" s="16"/>
      <c r="AG12" s="17"/>
      <c r="AI12" s="16"/>
      <c r="AJ12" s="16" t="s">
        <v>56</v>
      </c>
      <c r="AK12" s="16">
        <v>1</v>
      </c>
      <c r="AL12" s="16">
        <v>1</v>
      </c>
      <c r="AM12" s="10">
        <v>1</v>
      </c>
    </row>
    <row r="13" spans="1:39" ht="15">
      <c r="W13" s="1" t="s">
        <v>47</v>
      </c>
      <c r="X13">
        <v>1.4</v>
      </c>
      <c r="Y13">
        <v>1.41</v>
      </c>
      <c r="Z13" t="s">
        <v>48</v>
      </c>
      <c r="AA13" t="s">
        <v>48</v>
      </c>
      <c r="AC13" s="12" t="s">
        <v>37</v>
      </c>
      <c r="AD13" s="12"/>
      <c r="AE13" s="16" t="s">
        <v>58</v>
      </c>
      <c r="AF13" s="16" t="s">
        <v>59</v>
      </c>
      <c r="AG13" s="10" t="s">
        <v>62</v>
      </c>
    </row>
    <row r="14" spans="1:39">
      <c r="AC14" s="16" t="s">
        <v>52</v>
      </c>
      <c r="AD14" s="16" t="s">
        <v>53</v>
      </c>
      <c r="AE14" s="16">
        <f>AVERAGE(Z4:Z5)*10</f>
        <v>35.75</v>
      </c>
      <c r="AF14" s="16">
        <f>AVERAGE(AA4:AA5)*10</f>
        <v>33.4</v>
      </c>
      <c r="AG14" s="10">
        <f>AE14-AF14</f>
        <v>2.3500000000000014</v>
      </c>
    </row>
    <row r="15" spans="1:39">
      <c r="AC15" s="16"/>
      <c r="AD15" s="16" t="s">
        <v>54</v>
      </c>
      <c r="AE15" s="16" t="s">
        <v>60</v>
      </c>
      <c r="AF15" s="16" t="s">
        <v>60</v>
      </c>
      <c r="AG15" s="11" t="s">
        <v>61</v>
      </c>
    </row>
    <row r="16" spans="1:39" ht="15">
      <c r="W16" s="1" t="s">
        <v>64</v>
      </c>
      <c r="X16" s="15" t="s">
        <v>42</v>
      </c>
      <c r="Y16" s="15"/>
      <c r="Z16" s="15" t="s">
        <v>43</v>
      </c>
      <c r="AA16" s="15"/>
      <c r="AC16" s="16"/>
      <c r="AD16" s="16" t="s">
        <v>55</v>
      </c>
      <c r="AE16" s="16">
        <v>4</v>
      </c>
      <c r="AF16" s="16">
        <v>4</v>
      </c>
      <c r="AG16" s="10">
        <v>8</v>
      </c>
    </row>
    <row r="17" spans="23:33" ht="15">
      <c r="W17" s="1" t="s">
        <v>39</v>
      </c>
      <c r="X17" t="s">
        <v>40</v>
      </c>
      <c r="Y17" t="s">
        <v>41</v>
      </c>
      <c r="Z17" t="s">
        <v>40</v>
      </c>
      <c r="AA17" t="s">
        <v>41</v>
      </c>
      <c r="AC17" s="16"/>
      <c r="AD17" s="16" t="s">
        <v>56</v>
      </c>
      <c r="AE17" s="16">
        <v>1</v>
      </c>
      <c r="AF17" s="16">
        <v>1</v>
      </c>
      <c r="AG17" s="10">
        <v>1</v>
      </c>
    </row>
    <row r="18" spans="23:33" ht="15">
      <c r="W18" s="1" t="s">
        <v>45</v>
      </c>
      <c r="X18">
        <f>X4*7.5*X11*10/10</f>
        <v>26.648999999999994</v>
      </c>
      <c r="Y18">
        <f>Y4*7.5*Y11*10/10</f>
        <v>15.214500000000001</v>
      </c>
      <c r="Z18">
        <f>Z4*7.5*Z11*10/10</f>
        <v>37.147500000000001</v>
      </c>
      <c r="AA18">
        <f>AA4*7.5*AA11*10/10</f>
        <v>28.079999999999995</v>
      </c>
    </row>
    <row r="19" spans="23:33" ht="15">
      <c r="W19" s="1" t="s">
        <v>46</v>
      </c>
      <c r="X19">
        <f>X5*7.5*X12*10/10</f>
        <v>16.695</v>
      </c>
      <c r="Y19">
        <f>Y5*7.5*Y12*10/10</f>
        <v>15.2865</v>
      </c>
      <c r="Z19">
        <f>Z5*7.5*Z12*10/10</f>
        <v>30.059999999999995</v>
      </c>
      <c r="AA19">
        <f>AA5*7.5*AA12*10/10</f>
        <v>32.625</v>
      </c>
    </row>
    <row r="20" spans="23:33" ht="15">
      <c r="W20" s="1" t="s">
        <v>47</v>
      </c>
      <c r="X20">
        <f>X6*15*X13*10/10</f>
        <v>18.689999999999998</v>
      </c>
      <c r="Y20">
        <f>Y6*15*Y13*10/10</f>
        <v>22.842000000000002</v>
      </c>
    </row>
  </sheetData>
  <mergeCells count="13">
    <mergeCell ref="AI2:AJ2"/>
    <mergeCell ref="X16:Y16"/>
    <mergeCell ref="Z16:AA16"/>
    <mergeCell ref="A5:B5"/>
    <mergeCell ref="X2:Y2"/>
    <mergeCell ref="Z2:AA2"/>
    <mergeCell ref="X9:Y9"/>
    <mergeCell ref="Z9:AA9"/>
    <mergeCell ref="AC2:AD2"/>
    <mergeCell ref="X1:Y1"/>
    <mergeCell ref="Z1:AA1"/>
    <mergeCell ref="X8:Y8"/>
    <mergeCell ref="Z8:AA8"/>
  </mergeCells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2015-06-08T08:04:53Z</dcterms:created>
  <dcterms:modified xsi:type="dcterms:W3CDTF">2016-04-20T12:15:41Z</dcterms:modified>
</cp:coreProperties>
</file>